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465" windowWidth="28800" windowHeight="16470"/>
  </bookViews>
  <sheets>
    <sheet name="Problem 1" sheetId="1" r:id="rId1"/>
    <sheet name="Problem 2" sheetId="11" r:id="rId2"/>
    <sheet name="Problem 3" sheetId="3" r:id="rId3"/>
    <sheet name="Problem 4" sheetId="4" r:id="rId4"/>
    <sheet name="Problem 5" sheetId="5" r:id="rId5"/>
    <sheet name="Problem 6" sheetId="6" r:id="rId6"/>
    <sheet name="Problem 7" sheetId="7" r:id="rId7"/>
    <sheet name="Problem 8" sheetId="8" r:id="rId8"/>
    <sheet name="Problem 9" sheetId="9" r:id="rId9"/>
    <sheet name="Problem 10" sheetId="10" r:id="rId10"/>
  </sheets>
  <definedNames>
    <definedName name="_xlnm.Print_Area" localSheetId="0">'Problem 1'!$A$1:$I$18</definedName>
    <definedName name="_xlnm.Print_Area" localSheetId="9">'Problem 10'!$A$1:$I$10</definedName>
    <definedName name="_xlnm.Print_Area" localSheetId="1">'Problem 2'!$A$1:$I$23</definedName>
    <definedName name="_xlnm.Print_Area" localSheetId="2">'Problem 3'!$A$1:$I$22</definedName>
    <definedName name="_xlnm.Print_Area" localSheetId="3">'Problem 4'!$A$1:$I$13</definedName>
    <definedName name="_xlnm.Print_Area" localSheetId="5">'Problem 6'!$A$1:$I$20</definedName>
    <definedName name="_xlnm.Print_Area" localSheetId="6">'Problem 7'!$A$1:$I$12</definedName>
    <definedName name="_xlnm.Print_Area" localSheetId="7">'Problem 8'!$A$1:$I$14</definedName>
    <definedName name="_xlnm.Print_Area" localSheetId="8">'Problem 9'!$A$1:$H$11</definedName>
  </definedNames>
  <calcPr calcId="162913"/>
</workbook>
</file>

<file path=xl/calcChain.xml><?xml version="1.0" encoding="utf-8"?>
<calcChain xmlns="http://schemas.openxmlformats.org/spreadsheetml/2006/main">
  <c r="G12" i="1" l="1"/>
  <c r="C12" i="1"/>
</calcChain>
</file>

<file path=xl/sharedStrings.xml><?xml version="1.0" encoding="utf-8"?>
<sst xmlns="http://schemas.openxmlformats.org/spreadsheetml/2006/main" count="120" uniqueCount="90">
  <si>
    <t>UNDERSTANDING HEALTHCARE FINANCIAL MANAGEMENT</t>
  </si>
  <si>
    <t>Chapter 8 -- Lease Financing</t>
  </si>
  <si>
    <t>PROBLEM 1</t>
  </si>
  <si>
    <t>balance sheet prior to acquiring the machine is as follows:</t>
  </si>
  <si>
    <t>Current assets</t>
  </si>
  <si>
    <t>Debt</t>
  </si>
  <si>
    <t>Net fixed assets</t>
  </si>
  <si>
    <t>Equity</t>
  </si>
  <si>
    <t>Total assets</t>
  </si>
  <si>
    <t>Total claims</t>
  </si>
  <si>
    <t>a. What is Suncoast's current debt ratio?</t>
  </si>
  <si>
    <t>c. Is the financial risk of the business different under the two acquisition alternatives?</t>
  </si>
  <si>
    <t>ANSWER</t>
  </si>
  <si>
    <t>PROBLEM 2</t>
  </si>
  <si>
    <t>- The estimated residual (and salvage) value is $250,000.</t>
  </si>
  <si>
    <t>PROBLEM 3</t>
  </si>
  <si>
    <t>- The company's marginal tax rate is 34 percent.</t>
  </si>
  <si>
    <t>- The best estimate for the value of the computer after three years of wear and tear is $200,000.</t>
  </si>
  <si>
    <t>either lease the machine using an operating lease or buy it using a loan from a local bank. Suncoast's</t>
  </si>
  <si>
    <t>a. What are the NAL and IRR of the lease? Interpret each value.</t>
  </si>
  <si>
    <t>PROBLEM 4</t>
  </si>
  <si>
    <t>Big Sky Hospital plans to obtain a new MRI that costs $1.5 million and has an estimated four-year</t>
  </si>
  <si>
    <t xml:space="preserve">  0.45, 0.15, and 0.07 in Years 1 through 4, respectively.</t>
  </si>
  <si>
    <t>- The MRI falls into the three-year class for tax depreciation, so the MACRS allowances are 0.33,</t>
  </si>
  <si>
    <t xml:space="preserve">  MRI is leased or purchased.</t>
  </si>
  <si>
    <t>- Estimated maintenance expenses are $75,000 payable at the beginning of each year whether the</t>
  </si>
  <si>
    <t>- If leased, the lease payments would be $400,000 payable at the end of each of the next four years.</t>
  </si>
  <si>
    <t xml:space="preserve">    is the new NAL? The new IRR?</t>
  </si>
  <si>
    <t>b. Assume now that the salvage value estimate is $300,000, but all other facts remain the same. What</t>
  </si>
  <si>
    <t>HealthPlan Northwest must install a new $1 million computer to track patient records in its three</t>
  </si>
  <si>
    <t>service areas. It plans to use the computer for only three years, at which time a brand new system</t>
  </si>
  <si>
    <t>will be acquired that will handle both billing and patient records. The company can obtain a 10</t>
  </si>
  <si>
    <t xml:space="preserve">   0.33, 0.45, 0.15, and 0.07 in Years 1 through 4, respectively.</t>
  </si>
  <si>
    <t>- The computer falls into the three-year class for tax depreciation, so the MACRS allowances are</t>
  </si>
  <si>
    <t>b. Assume now that the bank loan would cost 15 percent, but all other facts remain the same. What</t>
  </si>
  <si>
    <t>either lease the equipment or borrow $200 thousand from a local bank and buy the equipment.</t>
  </si>
  <si>
    <t>PROBLEM 5</t>
  </si>
  <si>
    <t xml:space="preserve">Sutton Corporation, which has a zero tax rate due to tax loss carry-forwards, is considering a </t>
  </si>
  <si>
    <t>bank loan payment than the lease payment?</t>
  </si>
  <si>
    <t>PROBLEM 6</t>
  </si>
  <si>
    <t>PROBLEM 7</t>
  </si>
  <si>
    <t>PROBLEM 8</t>
  </si>
  <si>
    <t>PROBLEM 9</t>
  </si>
  <si>
    <t>PROBLEM 10</t>
  </si>
  <si>
    <t>a. What is the present value of the cost of owning the ambulances to MNO?</t>
  </si>
  <si>
    <t>b. What is the present value of the cost of leasing the ambulances to MNO?</t>
  </si>
  <si>
    <t>the ambulances are owned, a maintenance contract would be purchased at the beginning of each year</t>
  </si>
  <si>
    <t>ambulances to MNO?</t>
  </si>
  <si>
    <t>At what lease payment would the lessee be indifferent between owning and leasing?</t>
  </si>
  <si>
    <t>the equipment, it would purchase a maintenance contract which costs $5,000 per year, payable at</t>
  </si>
  <si>
    <t>Walton Nursing Home (WNH) is evaluating a guideline lease agreement on laundry equipment that</t>
  </si>
  <si>
    <t>- Tentative lease terms call for payments of $320,000 at the end of each year.</t>
  </si>
  <si>
    <t>the following facts apply to the decision:</t>
  </si>
  <si>
    <t>Suncoast Healthcare is planning to acquire a new X-ray machine that costs $200,000. The business can</t>
  </si>
  <si>
    <t>b. What would the new debt ratio be if the machine were leased? If it were purchased?</t>
  </si>
  <si>
    <t>useful life. It can obtain a bank loan for the entire amount and buy the MRI, or it can obtain a guideline</t>
  </si>
  <si>
    <t>lease for the equipment. Assume that the following facts apply to the decision:</t>
  </si>
  <si>
    <t xml:space="preserve">percent bank loan to buy the computer, or it can obtain a guideline lease for three years. Assume that </t>
  </si>
  <si>
    <t>Reynolds Imaging needs a piece of diagnostic equipment that costs $200 thousand. Reynolds can</t>
  </si>
  <si>
    <t>If the company leased the asset on a two-year lease, the payment would be $110 thousand at the</t>
  </si>
  <si>
    <t>beginning of each year. If Reynolds borrowed and bought, the bank would charge 10 percent</t>
  </si>
  <si>
    <t>interest on the loan. Should Reynolds buy or lease the equipment?</t>
  </si>
  <si>
    <t xml:space="preserve">five-year, $6,000,000 bank loan to finance service equipment. The loan has an interest rate of 10 </t>
  </si>
  <si>
    <t xml:space="preserve">percent and would be amortized over five years, with five end-of-year payments. Sutton can also lease  </t>
  </si>
  <si>
    <t xml:space="preserve">the equipment for five end-of-year payments of $1,790,000 each. How much larger or smaller is the </t>
  </si>
  <si>
    <t>MNO Emergency Services Inc. is negotiating a guideline lease for five new ambulances with Leasing</t>
  </si>
  <si>
    <t xml:space="preserve">International. MNO has received its best offer from Betterbilt Ambulances for a total price of </t>
  </si>
  <si>
    <t xml:space="preserve">$1 million. The terms of the lease offered by International Leasing call for a payment of $205,000 at </t>
  </si>
  <si>
    <t xml:space="preserve">the beginning of each year of the five-year lease. As an alternative to leasing, MNO can borrow from </t>
  </si>
  <si>
    <t>a large insurance company and buy the ambulances. The $1 million would be borrowed on a term</t>
  </si>
  <si>
    <t>loan at a 10 percent interest rate for five years. The ambulances fall into the MACRS five-year class and</t>
  </si>
  <si>
    <t>have an expected residual value of $200,000. Maintenance costs would be included in the lease. If</t>
  </si>
  <si>
    <t>for $10,000 per year. MNO plans to buy a new fleet of ambulances at the end of the fifth year.</t>
  </si>
  <si>
    <t>c. What is the net advantage to leasing? Should MNO lease or buy the ambulances?</t>
  </si>
  <si>
    <t>Continue with the MNO example from Problem 6.</t>
  </si>
  <si>
    <t xml:space="preserve">International Leasing's alternative to leasing the ambulances to MNO is to invest in a five-year </t>
  </si>
  <si>
    <t xml:space="preserve">certificate of deposit that pays 9 percent before taxes. Should International Leasing lease the </t>
  </si>
  <si>
    <t>costs $250,000 and falls into the MACRS three-year class. The home can borrow at an 8 percent rate</t>
  </si>
  <si>
    <t xml:space="preserve">on a four-year loan if WHN decided to borrow and buy rather than lease. The laundry equipment has a </t>
  </si>
  <si>
    <t>four-year economic life, and its estimated residual value is $50,000 at the end of Year 4. If WHN buys</t>
  </si>
  <si>
    <t>the beginning of each year. The lease terms, which include maintenance, call for a $71,000 lease</t>
  </si>
  <si>
    <t>Continue with the WNH example from Problem 8.</t>
  </si>
  <si>
    <t>alternatives of similar risk yield 8 percent before taxes. Should the lessor write the lease?</t>
  </si>
  <si>
    <t>- Big Sky's tax rate is 30 percent.</t>
  </si>
  <si>
    <t>Leasing International has a 30 percent tax rate while MNO has a tax rate of 20 percent.</t>
  </si>
  <si>
    <t>payment at the beginning of each year. WNH's tax rate is 30 percent. Should the home lease or buy?</t>
  </si>
  <si>
    <t>Assume that the lessor is in the 30 percent tax bracket. Further, the lessor's investment</t>
  </si>
  <si>
    <t>- The bank loan would have an interest rate of 10 percent.</t>
  </si>
  <si>
    <t>Reynolds's tax rate is 30 percent, and the equipment depreciation would be $100 thousand per year.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</si>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</sst>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9" x14ac:knownFonts="1">
    <font>
      <sz val="10"/>
      <name val="Arial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indexed="62"/>
      <name val="Arial"/>
      <family val="2"/>
    </font>
    <font>
      <sz val="8"/>
      <name val="Arial"/>
      <family val="2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Fill="1"/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 applyBorder="1"/>
    <xf numFmtId="0" fontId="4" fillId="0" borderId="0" xfId="0" quotePrefix="1" applyFont="1"/>
    <xf numFmtId="0" fontId="6" fillId="0" borderId="0" xfId="0" applyFont="1"/>
    <xf numFmtId="0" fontId="2" fillId="0" borderId="0" xfId="0" quotePrefix="1" applyFont="1"/>
    <xf numFmtId="0" fontId="4" fillId="0" borderId="0" xfId="1" applyFont="1"/>
    <xf numFmtId="0" fontId="4" fillId="0" borderId="0" xfId="1" quotePrefix="1" applyFont="1"/>
    <xf numFmtId="14" fontId="8" fillId="0" borderId="0" xfId="0" quotePrefix="1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21" sqref="B21"/>
    </sheetView>
  </sheetViews>
  <sheetFormatPr defaultColWidth="8.85546875" defaultRowHeight="12.75" x14ac:dyDescent="0.2"/>
  <cols>
    <col min="3" max="4" width="10.42578125" customWidth="1"/>
    <col min="7" max="7" width="9.42578125" customWidth="1"/>
  </cols>
  <sheetData>
    <row r="1" spans="1:9" x14ac:dyDescent="0.2">
      <c r="A1" s="12">
        <v>43501</v>
      </c>
      <c r="B1" s="1" t="s">
        <v>0</v>
      </c>
      <c r="C1" s="2"/>
      <c r="D1" s="1"/>
      <c r="E1" s="1"/>
      <c r="F1" s="1"/>
      <c r="G1" s="1"/>
      <c r="H1" s="3"/>
      <c r="I1" s="9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2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53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18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</v>
      </c>
      <c r="B10" s="4"/>
      <c r="C10" s="5">
        <v>100000</v>
      </c>
      <c r="D10" s="4"/>
      <c r="E10" s="4" t="s">
        <v>5</v>
      </c>
      <c r="F10" s="4"/>
      <c r="G10" s="5">
        <v>400000</v>
      </c>
      <c r="H10" s="4"/>
      <c r="I10" s="4"/>
    </row>
    <row r="11" spans="1:9" x14ac:dyDescent="0.2">
      <c r="A11" s="4" t="s">
        <v>6</v>
      </c>
      <c r="B11" s="4"/>
      <c r="C11" s="6">
        <v>900000</v>
      </c>
      <c r="D11" s="4"/>
      <c r="E11" s="4" t="s">
        <v>7</v>
      </c>
      <c r="F11" s="4"/>
      <c r="G11" s="6">
        <v>600000</v>
      </c>
      <c r="H11" s="4"/>
      <c r="I11" s="4"/>
    </row>
    <row r="12" spans="1:9" x14ac:dyDescent="0.2">
      <c r="A12" s="4" t="s">
        <v>8</v>
      </c>
      <c r="B12" s="4"/>
      <c r="C12" s="5">
        <f>C10+C11</f>
        <v>1000000</v>
      </c>
      <c r="D12" s="4"/>
      <c r="E12" s="4" t="s">
        <v>9</v>
      </c>
      <c r="F12" s="4"/>
      <c r="G12" s="5">
        <f>G10+G11</f>
        <v>1000000</v>
      </c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54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11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12</v>
      </c>
      <c r="B18" s="4"/>
      <c r="C18" s="4"/>
      <c r="D18" s="4"/>
      <c r="E18" s="4"/>
      <c r="F18" s="4"/>
      <c r="G18" s="4"/>
      <c r="H18" s="4"/>
      <c r="I18" s="4"/>
    </row>
    <row r="23" spans="1:9" x14ac:dyDescent="0.2">
      <c r="A23" t="s">
        <v>89</v>
      </c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workbookViewId="0"/>
  </sheetViews>
  <sheetFormatPr defaultColWidth="8.85546875" defaultRowHeight="12.75" x14ac:dyDescent="0.2"/>
  <cols>
    <col min="2" max="2" width="9.85546875" customWidth="1"/>
    <col min="3" max="3" width="11" customWidth="1"/>
    <col min="4" max="5" width="11.140625" customWidth="1"/>
    <col min="6" max="6" width="10.42578125" bestFit="1" customWidth="1"/>
    <col min="7" max="7" width="10.85546875" bestFit="1" customWidth="1"/>
    <col min="8" max="8" width="12.7109375" customWidth="1"/>
    <col min="9" max="9" width="11.7109375" customWidth="1"/>
  </cols>
  <sheetData>
    <row r="1" spans="1:9" x14ac:dyDescent="0.2">
      <c r="B1" s="1" t="s">
        <v>0</v>
      </c>
      <c r="C1" s="2"/>
      <c r="D1" s="1"/>
      <c r="E1" s="1"/>
      <c r="F1" s="1"/>
      <c r="G1" s="1"/>
      <c r="H1" s="3"/>
      <c r="I1" s="3"/>
    </row>
    <row r="2" spans="1:9" x14ac:dyDescent="0.2">
      <c r="A2" s="1"/>
      <c r="B2" s="1"/>
      <c r="C2" s="1"/>
      <c r="D2" s="1"/>
      <c r="E2" s="1"/>
      <c r="F2" s="1"/>
      <c r="G2" s="1"/>
      <c r="H2" s="1"/>
      <c r="I2" s="3"/>
    </row>
    <row r="3" spans="1:9" x14ac:dyDescent="0.2">
      <c r="B3" s="2"/>
      <c r="C3" s="1" t="s">
        <v>1</v>
      </c>
      <c r="D3" s="1"/>
      <c r="E3" s="1"/>
      <c r="F3" s="1"/>
      <c r="G3" s="1"/>
      <c r="H3" s="1"/>
      <c r="I3" s="3"/>
    </row>
    <row r="4" spans="1:9" x14ac:dyDescent="0.2">
      <c r="A4" s="2"/>
      <c r="B4" s="2"/>
      <c r="C4" s="2"/>
      <c r="D4" s="2"/>
      <c r="E4" s="2"/>
      <c r="F4" s="2"/>
      <c r="G4" s="2"/>
      <c r="H4" s="2"/>
      <c r="I4" s="2"/>
    </row>
    <row r="5" spans="1:9" x14ac:dyDescent="0.2">
      <c r="A5" s="4" t="s">
        <v>13</v>
      </c>
      <c r="B5" s="2"/>
      <c r="C5" s="2"/>
      <c r="D5" s="2"/>
      <c r="E5" s="2"/>
      <c r="F5" s="2"/>
      <c r="G5" s="2"/>
      <c r="H5" s="2"/>
      <c r="I5" s="2"/>
    </row>
    <row r="6" spans="1:9" x14ac:dyDescent="0.2">
      <c r="A6" s="10" t="s">
        <v>21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10" t="s">
        <v>55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10" t="s">
        <v>56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10"/>
      <c r="B9" s="4"/>
      <c r="C9" s="4"/>
      <c r="D9" s="4"/>
      <c r="E9" s="4"/>
      <c r="F9" s="4"/>
      <c r="G9" s="4"/>
      <c r="H9" s="4"/>
      <c r="I9" s="4"/>
    </row>
    <row r="10" spans="1:9" x14ac:dyDescent="0.2">
      <c r="A10" s="11" t="s">
        <v>23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10" t="s">
        <v>22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11" t="s">
        <v>25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10" t="s">
        <v>24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11" t="s">
        <v>83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11" t="s">
        <v>87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11" t="s">
        <v>26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11" t="s">
        <v>14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10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10" t="s">
        <v>19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10" t="s">
        <v>28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10" t="s">
        <v>27</v>
      </c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12</v>
      </c>
      <c r="B23" s="4"/>
      <c r="C23" s="4"/>
      <c r="D23" s="4"/>
      <c r="E23" s="4"/>
      <c r="F23" s="4"/>
      <c r="G23" s="4"/>
      <c r="H23" s="4"/>
      <c r="I23" s="4"/>
    </row>
  </sheetData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8.85546875" defaultRowHeight="12.75" x14ac:dyDescent="0.2"/>
  <cols>
    <col min="4" max="4" width="10.85546875" customWidth="1"/>
  </cols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2"/>
      <c r="B4" s="2"/>
      <c r="C4" s="2"/>
      <c r="D4" s="2"/>
      <c r="E4" s="2"/>
      <c r="F4" s="2"/>
      <c r="G4" s="2"/>
      <c r="H4" s="2"/>
    </row>
    <row r="5" spans="1:9" x14ac:dyDescent="0.2">
      <c r="A5" s="4" t="s">
        <v>15</v>
      </c>
      <c r="B5" s="2"/>
      <c r="C5" s="2"/>
      <c r="D5" s="2"/>
      <c r="E5" s="2"/>
      <c r="F5" s="2"/>
      <c r="G5" s="2"/>
      <c r="H5" s="2"/>
    </row>
    <row r="6" spans="1:9" x14ac:dyDescent="0.2">
      <c r="A6" s="4" t="s">
        <v>29</v>
      </c>
      <c r="B6" s="4"/>
      <c r="C6" s="4"/>
      <c r="D6" s="4"/>
      <c r="E6" s="4"/>
      <c r="F6" s="4"/>
      <c r="G6" s="4"/>
      <c r="H6" s="4"/>
      <c r="I6" s="8"/>
    </row>
    <row r="7" spans="1:9" x14ac:dyDescent="0.2">
      <c r="A7" s="4" t="s">
        <v>30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31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57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52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7" t="s">
        <v>33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32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7" t="s">
        <v>16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7" t="s">
        <v>51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7" t="s">
        <v>17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7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19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34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27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12</v>
      </c>
      <c r="B22" s="4"/>
      <c r="C22" s="4"/>
      <c r="D22" s="4"/>
      <c r="E22" s="4"/>
      <c r="F22" s="4"/>
      <c r="G22" s="4"/>
      <c r="H22" s="4"/>
      <c r="I22" s="4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20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58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35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88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59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60</v>
      </c>
      <c r="B10" s="4"/>
      <c r="C10" s="5"/>
      <c r="D10" s="4"/>
      <c r="E10" s="4"/>
      <c r="F10" s="4"/>
      <c r="G10" s="5"/>
      <c r="H10" s="4"/>
      <c r="I10" s="4"/>
    </row>
    <row r="11" spans="1:9" x14ac:dyDescent="0.2">
      <c r="A11" s="4" t="s">
        <v>61</v>
      </c>
      <c r="B11" s="4"/>
      <c r="C11" s="6"/>
      <c r="D11" s="4"/>
      <c r="E11" s="4"/>
      <c r="F11" s="4"/>
      <c r="G11" s="6"/>
      <c r="H11" s="4"/>
      <c r="I11" s="4"/>
    </row>
    <row r="12" spans="1:9" x14ac:dyDescent="0.2">
      <c r="A12" s="4"/>
      <c r="B12" s="4"/>
      <c r="C12" s="5"/>
      <c r="D12" s="4"/>
      <c r="E12" s="4"/>
      <c r="F12" s="4"/>
      <c r="G12" s="5"/>
      <c r="H12" s="4"/>
      <c r="I12" s="4"/>
    </row>
    <row r="13" spans="1:9" x14ac:dyDescent="0.2">
      <c r="A13" s="4" t="s">
        <v>12</v>
      </c>
      <c r="B13" s="4"/>
      <c r="C13" s="4"/>
      <c r="D13" s="4"/>
      <c r="E13" s="4"/>
      <c r="F13" s="4"/>
      <c r="G13" s="4"/>
      <c r="H13" s="4"/>
      <c r="I13" s="4"/>
    </row>
  </sheetData>
  <phoneticPr fontId="7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8.85546875" defaultRowHeight="12.75" x14ac:dyDescent="0.2"/>
  <cols>
    <col min="3" max="3" width="10.42578125" customWidth="1"/>
  </cols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36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37</v>
      </c>
    </row>
    <row r="7" spans="1:9" x14ac:dyDescent="0.2">
      <c r="A7" s="4" t="s">
        <v>62</v>
      </c>
    </row>
    <row r="8" spans="1:9" x14ac:dyDescent="0.2">
      <c r="A8" s="4" t="s">
        <v>63</v>
      </c>
    </row>
    <row r="9" spans="1:9" x14ac:dyDescent="0.2">
      <c r="A9" s="4" t="s">
        <v>64</v>
      </c>
    </row>
    <row r="10" spans="1:9" x14ac:dyDescent="0.2">
      <c r="A10" s="4" t="s">
        <v>38</v>
      </c>
    </row>
    <row r="12" spans="1:9" x14ac:dyDescent="0.2">
      <c r="A12" s="4" t="s">
        <v>12</v>
      </c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8.85546875" defaultRowHeight="12.75" x14ac:dyDescent="0.2"/>
  <cols>
    <col min="3" max="3" width="9.42578125" customWidth="1"/>
    <col min="4" max="4" width="11" customWidth="1"/>
  </cols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39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65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66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67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68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69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70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71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46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72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84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44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45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73</v>
      </c>
      <c r="B18" s="4"/>
      <c r="C18" s="4"/>
      <c r="D18" s="4"/>
      <c r="E18" s="4"/>
      <c r="F18" s="4"/>
      <c r="G18" s="4"/>
      <c r="H18" s="4"/>
      <c r="I18" s="4"/>
    </row>
    <row r="20" spans="1:9" x14ac:dyDescent="0.2">
      <c r="A20" s="4" t="s">
        <v>12</v>
      </c>
      <c r="B20" s="4"/>
      <c r="C20" s="4"/>
      <c r="D20" s="4"/>
      <c r="E20" s="4"/>
      <c r="F20" s="4"/>
      <c r="G20" s="4"/>
      <c r="H20" s="4"/>
      <c r="I20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8.85546875" defaultRowHeight="12.75" x14ac:dyDescent="0.2"/>
  <cols>
    <col min="4" max="4" width="11.140625" customWidth="1"/>
  </cols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40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74</v>
      </c>
    </row>
    <row r="8" spans="1:9" x14ac:dyDescent="0.2">
      <c r="A8" s="4" t="s">
        <v>75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76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47</v>
      </c>
    </row>
    <row r="12" spans="1:9" x14ac:dyDescent="0.2">
      <c r="A12" s="4" t="s">
        <v>12</v>
      </c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8.85546875" defaultRowHeight="12.75" x14ac:dyDescent="0.2"/>
  <cols>
    <col min="4" max="4" width="9.85546875" customWidth="1"/>
    <col min="10" max="10" width="12.140625" bestFit="1" customWidth="1"/>
  </cols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41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50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77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78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79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49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80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85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6"/>
      <c r="D13" s="4"/>
      <c r="E13" s="4"/>
      <c r="F13" s="4"/>
      <c r="G13" s="6"/>
      <c r="H13" s="4"/>
      <c r="I13" s="4"/>
    </row>
    <row r="14" spans="1:9" x14ac:dyDescent="0.2">
      <c r="A14" s="4" t="s">
        <v>12</v>
      </c>
      <c r="B14" s="4"/>
      <c r="C14" s="5"/>
      <c r="D14" s="4"/>
      <c r="E14" s="4"/>
      <c r="F14" s="4"/>
      <c r="G14" s="5"/>
      <c r="H14" s="4"/>
      <c r="I14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/>
  </sheetViews>
  <sheetFormatPr defaultColWidth="8.85546875" defaultRowHeight="12.75" x14ac:dyDescent="0.2"/>
  <cols>
    <col min="2" max="2" width="9.42578125" customWidth="1"/>
    <col min="3" max="3" width="9.85546875" bestFit="1" customWidth="1"/>
    <col min="4" max="4" width="10.42578125" customWidth="1"/>
    <col min="8" max="8" width="9.140625" bestFit="1" customWidth="1"/>
  </cols>
  <sheetData>
    <row r="1" spans="1:10" x14ac:dyDescent="0.2">
      <c r="B1" s="1" t="s">
        <v>0</v>
      </c>
      <c r="C1" s="2"/>
      <c r="D1" s="1"/>
      <c r="E1" s="1"/>
      <c r="F1" s="1"/>
      <c r="G1" s="1"/>
      <c r="H1" s="3"/>
    </row>
    <row r="2" spans="1:10" x14ac:dyDescent="0.2">
      <c r="A2" s="1"/>
      <c r="B2" s="1"/>
      <c r="C2" s="1"/>
      <c r="D2" s="1"/>
      <c r="E2" s="1"/>
      <c r="F2" s="1"/>
      <c r="G2" s="1"/>
      <c r="H2" s="1"/>
    </row>
    <row r="3" spans="1:10" x14ac:dyDescent="0.2">
      <c r="B3" s="2"/>
      <c r="C3" s="1" t="s">
        <v>1</v>
      </c>
      <c r="D3" s="1"/>
      <c r="E3" s="1"/>
      <c r="F3" s="1"/>
      <c r="G3" s="1"/>
      <c r="H3" s="1"/>
    </row>
    <row r="4" spans="1:10" x14ac:dyDescent="0.2">
      <c r="A4" s="4"/>
      <c r="B4" s="4"/>
      <c r="C4" s="4"/>
      <c r="D4" s="4"/>
      <c r="E4" s="4"/>
      <c r="F4" s="4"/>
      <c r="G4" s="4"/>
      <c r="H4" s="4"/>
      <c r="I4" s="4"/>
    </row>
    <row r="5" spans="1:10" x14ac:dyDescent="0.2">
      <c r="A5" s="4" t="s">
        <v>42</v>
      </c>
      <c r="B5" s="4"/>
      <c r="C5" s="4"/>
      <c r="D5" s="4"/>
      <c r="E5" s="4"/>
      <c r="F5" s="4"/>
      <c r="G5" s="4"/>
      <c r="H5" s="4"/>
      <c r="I5" s="4"/>
    </row>
    <row r="6" spans="1:10" x14ac:dyDescent="0.2">
      <c r="A6" s="4" t="s">
        <v>81</v>
      </c>
    </row>
    <row r="7" spans="1:10" x14ac:dyDescent="0.2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2">
      <c r="A8" s="4" t="s">
        <v>86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">
      <c r="A9" s="4" t="s">
        <v>82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">
      <c r="A11" s="4" t="s">
        <v>12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Normal="100" workbookViewId="0"/>
  </sheetViews>
  <sheetFormatPr defaultColWidth="8.85546875" defaultRowHeight="12.75" x14ac:dyDescent="0.2"/>
  <cols>
    <col min="3" max="3" width="8.85546875" customWidth="1"/>
    <col min="4" max="4" width="11.42578125" customWidth="1"/>
    <col min="5" max="5" width="9.85546875" bestFit="1" customWidth="1"/>
  </cols>
  <sheetData>
    <row r="1" spans="1:15" x14ac:dyDescent="0.2">
      <c r="B1" s="1" t="s">
        <v>0</v>
      </c>
      <c r="C1" s="2"/>
      <c r="D1" s="1"/>
      <c r="E1" s="1"/>
      <c r="F1" s="1"/>
      <c r="G1" s="1"/>
      <c r="H1" s="3"/>
    </row>
    <row r="2" spans="1:15" x14ac:dyDescent="0.2">
      <c r="A2" s="1"/>
      <c r="B2" s="1"/>
      <c r="C2" s="1"/>
      <c r="D2" s="1"/>
      <c r="E2" s="1"/>
      <c r="F2" s="1"/>
      <c r="G2" s="1"/>
      <c r="H2" s="1"/>
    </row>
    <row r="3" spans="1:15" x14ac:dyDescent="0.2">
      <c r="B3" s="2"/>
      <c r="C3" s="1" t="s">
        <v>1</v>
      </c>
      <c r="D3" s="1"/>
      <c r="E3" s="1"/>
      <c r="F3" s="1"/>
      <c r="G3" s="1"/>
      <c r="H3" s="1"/>
    </row>
    <row r="4" spans="1:15" x14ac:dyDescent="0.2">
      <c r="A4" s="4"/>
      <c r="B4" s="4"/>
      <c r="C4" s="4"/>
      <c r="D4" s="4"/>
      <c r="E4" s="4"/>
      <c r="F4" s="4"/>
      <c r="G4" s="4"/>
      <c r="H4" s="4"/>
      <c r="I4" s="4"/>
    </row>
    <row r="5" spans="1:15" x14ac:dyDescent="0.2">
      <c r="A5" s="4" t="s">
        <v>43</v>
      </c>
      <c r="B5" s="4"/>
      <c r="C5" s="4"/>
      <c r="D5" s="4"/>
      <c r="E5" s="4"/>
      <c r="F5" s="4"/>
      <c r="G5" s="4"/>
      <c r="H5" s="4"/>
      <c r="I5" s="4"/>
    </row>
    <row r="6" spans="1:15" x14ac:dyDescent="0.2">
      <c r="A6" s="4" t="s">
        <v>81</v>
      </c>
    </row>
    <row r="7" spans="1:15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">
      <c r="A8" s="4" t="s">
        <v>48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">
      <c r="A10" s="4" t="s">
        <v>12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6'!Print_Area</vt:lpstr>
      <vt:lpstr>'Problem 7'!Print_Area</vt:lpstr>
      <vt:lpstr>'Problem 8'!Print_Area</vt:lpstr>
      <vt:lpstr>'Problem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8 UHFM 7TH EDITION</dc:title>
  <dc:subject>Lease Financing</dc:subject>
  <dc:creator>George H. Pink and Louis C. Gapenski</dc:creator>
  <cp:lastModifiedBy>Michael  G. Noren</cp:lastModifiedBy>
  <cp:lastPrinted>2017-08-02T14:38:21Z</cp:lastPrinted>
  <dcterms:created xsi:type="dcterms:W3CDTF">2003-04-24T15:00:00Z</dcterms:created>
  <dcterms:modified xsi:type="dcterms:W3CDTF">2019-11-08T16:06:15Z</dcterms:modified>
</cp:coreProperties>
</file>